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3\"/>
    </mc:Choice>
  </mc:AlternateContent>
  <xr:revisionPtr revIDLastSave="0" documentId="8_{FC0042BD-962E-4725-9013-A80463550954}" xr6:coauthVersionLast="47" xr6:coauthVersionMax="47" xr10:uidLastSave="{00000000-0000-0000-0000-000000000000}"/>
  <bookViews>
    <workbookView xWindow="28680" yWindow="-2535" windowWidth="29040" windowHeight="15720" activeTab="1" xr2:uid="{7463D3C3-200C-4D9C-9010-32C719D1D225}"/>
  </bookViews>
  <sheets>
    <sheet name="Tam-NPFF" sheetId="1" r:id="rId1"/>
    <sheet name="Tam-Ahx2-NPF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2" l="1"/>
  <c r="I87" i="2"/>
  <c r="J87" i="2"/>
  <c r="K87" i="2"/>
  <c r="L87" i="2"/>
  <c r="M87" i="2"/>
  <c r="H88" i="2"/>
  <c r="I88" i="2"/>
  <c r="J88" i="2"/>
  <c r="K88" i="2"/>
  <c r="L88" i="2"/>
  <c r="M88" i="2"/>
  <c r="H89" i="2"/>
  <c r="I89" i="2"/>
  <c r="J89" i="2"/>
  <c r="K89" i="2"/>
  <c r="L89" i="2"/>
  <c r="M89" i="2"/>
  <c r="H90" i="2"/>
  <c r="I90" i="2"/>
  <c r="J90" i="2"/>
  <c r="K90" i="2"/>
  <c r="L90" i="2"/>
  <c r="M90" i="2"/>
  <c r="H91" i="2"/>
  <c r="I91" i="2"/>
  <c r="J91" i="2"/>
  <c r="K91" i="2"/>
  <c r="L91" i="2"/>
  <c r="M91" i="2"/>
  <c r="H92" i="2"/>
  <c r="I92" i="2"/>
  <c r="J92" i="2"/>
  <c r="K92" i="2"/>
  <c r="L92" i="2"/>
  <c r="M92" i="2"/>
  <c r="H93" i="2"/>
  <c r="I93" i="2"/>
  <c r="J93" i="2"/>
  <c r="K93" i="2"/>
  <c r="L93" i="2"/>
  <c r="M93" i="2"/>
  <c r="H86" i="2"/>
  <c r="I86" i="2"/>
  <c r="J86" i="2"/>
  <c r="K86" i="2"/>
  <c r="L86" i="2"/>
  <c r="M86" i="2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<sst xmlns="http://schemas.openxmlformats.org/spreadsheetml/2006/main" count="616" uniqueCount="104">
  <si>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</si>
  <si>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</si>
  <si>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</si>
  <si>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</si>
  <si>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</si>
  <si>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</si>
  <si>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</si>
  <si>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</si>
  <si>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</si>
  <si>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2024-06-26</t>
  </si>
  <si>
    <t>Time:</t>
  </si>
  <si>
    <t>09:50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</si>
  <si>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</si>
  <si>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</si>
  <si>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</si>
  <si>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</si>
  <si>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</si>
  <si>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</si>
  <si>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</si>
  <si>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</si>
  <si>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</si>
  <si>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</si>
  <si>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</si>
  <si>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</si>
  <si>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</si>
  <si>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</si>
  <si>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</si>
  <si>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</si>
  <si>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</si>
  <si>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</si>
  <si>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</si>
  <si>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</si>
  <si>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</si>
  <si>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</si>
  <si>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</si>
  <si>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</si>
  <si>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</si>
  <si>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2024-06-26 09:47:58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</si>
  <si>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</si>
  <si>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</si>
  <si>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</si>
  <si>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</si>
  <si>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</si>
  <si>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</si>
  <si>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2024-06-26 09:48:01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</si>
  <si>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</si>
  <si>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</si>
  <si>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</si>
  <si>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</si>
  <si>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</si>
  <si>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</si>
  <si>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</si>
  <si>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</si>
  <si>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</si>
  <si>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</si>
  <si>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2024-06-26 09:48:03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</si>
  <si>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</si>
  <si>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</si>
  <si>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</si>
  <si>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</si>
  <si>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</si>
  <si>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</si>
  <si>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</si>
  <si>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</si>
  <si>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</si>
  <si>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</si>
  <si>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</si>
  <si>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</si>
  <si>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</si>
  <si>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</si>
  <si>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</si>
  <si>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</si>
  <si>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</si>
  <si>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</si>
  <si>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</si>
  <si>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</si>
  <si>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</si>
  <si>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</si>
  <si>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2024-06-26 09:50:17</t>
  </si>
  <si>
    <t>Ratio</t>
  </si>
  <si>
    <t>10:07</t>
  </si>
  <si>
    <t>A7-H12</t>
  </si>
  <si>
    <t>2024-06-26 10:05:30</t>
  </si>
  <si>
    <t>2024-06-26 10:05:33</t>
  </si>
  <si>
    <t>2024-06-26 10:05:35</t>
  </si>
  <si>
    <t>2024-06-26 10:07:49</t>
  </si>
  <si>
    <t>Plate Layout</t>
  </si>
  <si>
    <t>Nluc-NPFFR1-eYFP</t>
  </si>
  <si>
    <t>buffer</t>
  </si>
  <si>
    <t>Tam-Ahx2-NPFF, 10^(-10) M</t>
  </si>
  <si>
    <t>Tam-Ahx2-NPFF, 10^(-9) M</t>
  </si>
  <si>
    <t>Tam-Ahx2-NPFF, 10^(-8) M</t>
  </si>
  <si>
    <t>Tam-Ahx2-NPFF, 10^(-7.5) M</t>
  </si>
  <si>
    <t>Tam-Ahx2-NPFF, 10^(-7) M</t>
  </si>
  <si>
    <t>Tam-Ahx2-NPFF, 10^(-6) M</t>
  </si>
  <si>
    <t>Tam-Ahx2-NPFF, 10^(-5.5) M</t>
  </si>
  <si>
    <t>Tam-NPFF, 10^(-10) M</t>
  </si>
  <si>
    <t>Tam-NPFF, 10^(-9) M</t>
  </si>
  <si>
    <t>Tam-NPFF, 10^(-8) M</t>
  </si>
  <si>
    <t>Tam-NPFF, 10^(-7.5) M</t>
  </si>
  <si>
    <t>Tam-NPFF, 10^(-7) M</t>
  </si>
  <si>
    <t>Tam-NPFF, 10^(-6) M</t>
  </si>
  <si>
    <t>Tam-NPFF, 10^(-5.5) M</t>
  </si>
  <si>
    <t>d1-20-Nluc-NPFFR1-eYFP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</si>
</sst>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4" borderId="0" xfId="1" applyFont="1" applyFill="1"/>
    <xf numFmtId="0" fontId="4" fillId="5" borderId="0" xfId="1" applyFont="1" applyFill="1" applyAlignment="1"/>
    <xf numFmtId="0" fontId="5" fillId="0" borderId="0" xfId="1" applyFont="1" applyAlignment="1">
      <alignment horizontal="center"/>
    </xf>
  </cellXfs>
  <cellStyles count="2">
    <cellStyle name="Standard" xfId="0" builtinId="0"/>
    <cellStyle name="Standard 2" xfId="1" xr:uid="{E0F06FF6-622B-461B-ABB8-406F2F2A50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70603-110F-4447-A331-AEAF94088923}">
  <dimension ref="A1:S93"/>
  <sheetViews>
    <sheetView topLeftCell="A67" workbookViewId="0">
      <selection activeCell="K47" sqref="K47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6" t="s">
        <v>86</v>
      </c>
      <c r="H46" s="9" t="s">
        <v>87</v>
      </c>
      <c r="I46" s="9"/>
      <c r="J46" s="9"/>
      <c r="K46" s="9" t="s">
        <v>103</v>
      </c>
      <c r="L46" s="9"/>
      <c r="M46" s="9"/>
      <c r="N46" s="6"/>
      <c r="O46" s="6"/>
      <c r="P46" s="6"/>
      <c r="Q46" s="6"/>
      <c r="R46" s="5"/>
      <c r="S46" s="5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8" t="s">
        <v>57</v>
      </c>
      <c r="H47" s="8" t="s">
        <v>58</v>
      </c>
      <c r="I47" s="8" t="s">
        <v>59</v>
      </c>
      <c r="J47" s="8" t="s">
        <v>60</v>
      </c>
      <c r="K47" s="8" t="s">
        <v>61</v>
      </c>
      <c r="L47" s="8" t="s">
        <v>62</v>
      </c>
      <c r="M47" s="8" t="s">
        <v>63</v>
      </c>
      <c r="N47" s="8" t="s">
        <v>64</v>
      </c>
      <c r="O47" s="8" t="s">
        <v>65</v>
      </c>
      <c r="P47" s="8" t="s">
        <v>66</v>
      </c>
      <c r="Q47" s="8" t="s">
        <v>67</v>
      </c>
      <c r="R47" s="8" t="s">
        <v>68</v>
      </c>
      <c r="S47" s="8" t="s">
        <v>69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8" t="s">
        <v>70</v>
      </c>
      <c r="H48" s="9" t="s">
        <v>88</v>
      </c>
      <c r="I48" s="9"/>
      <c r="J48" s="9"/>
      <c r="K48" s="9" t="s">
        <v>88</v>
      </c>
      <c r="L48" s="9"/>
      <c r="M48" s="9"/>
      <c r="N48" s="10"/>
      <c r="O48" s="10"/>
      <c r="P48" s="10"/>
      <c r="Q48" s="10"/>
      <c r="R48" s="10"/>
      <c r="S48" s="10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8" t="s">
        <v>71</v>
      </c>
      <c r="H49" s="9" t="s">
        <v>96</v>
      </c>
      <c r="I49" s="10"/>
      <c r="J49" s="10"/>
      <c r="K49" s="9" t="s">
        <v>96</v>
      </c>
      <c r="L49" s="10"/>
      <c r="M49" s="10"/>
      <c r="N49" s="10"/>
      <c r="O49" s="10"/>
      <c r="P49" s="10"/>
      <c r="Q49" s="10"/>
      <c r="R49" s="10"/>
      <c r="S49" s="10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8" t="s">
        <v>72</v>
      </c>
      <c r="H50" s="9" t="s">
        <v>97</v>
      </c>
      <c r="I50" s="10"/>
      <c r="J50" s="10"/>
      <c r="K50" s="9" t="s">
        <v>97</v>
      </c>
      <c r="L50" s="10"/>
      <c r="M50" s="10"/>
      <c r="N50" s="10"/>
      <c r="O50" s="10"/>
      <c r="P50" s="10"/>
      <c r="Q50" s="10"/>
      <c r="R50" s="10"/>
      <c r="S50" s="10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8" t="s">
        <v>73</v>
      </c>
      <c r="H51" s="9" t="s">
        <v>98</v>
      </c>
      <c r="I51" s="9"/>
      <c r="J51" s="9"/>
      <c r="K51" s="9" t="s">
        <v>98</v>
      </c>
      <c r="L51" s="9"/>
      <c r="M51" s="9"/>
      <c r="N51" s="10"/>
      <c r="O51" s="10"/>
      <c r="P51" s="10"/>
      <c r="Q51" s="10"/>
      <c r="R51" s="10"/>
      <c r="S51" s="10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8" t="s">
        <v>74</v>
      </c>
      <c r="H52" s="9" t="s">
        <v>99</v>
      </c>
      <c r="I52" s="10"/>
      <c r="J52" s="10"/>
      <c r="K52" s="9" t="s">
        <v>99</v>
      </c>
      <c r="L52" s="10"/>
      <c r="M52" s="10"/>
      <c r="N52" s="10"/>
      <c r="O52" s="10"/>
      <c r="P52" s="10"/>
      <c r="Q52" s="10"/>
      <c r="R52" s="10"/>
      <c r="S52" s="10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8" t="s">
        <v>75</v>
      </c>
      <c r="H53" s="9" t="s">
        <v>100</v>
      </c>
      <c r="I53" s="10"/>
      <c r="J53" s="10"/>
      <c r="K53" s="9" t="s">
        <v>100</v>
      </c>
      <c r="L53" s="10"/>
      <c r="M53" s="10"/>
      <c r="N53" s="10"/>
      <c r="O53" s="10"/>
      <c r="P53" s="10"/>
      <c r="Q53" s="10"/>
      <c r="R53" s="10"/>
      <c r="S53" s="10"/>
    </row>
    <row r="54" spans="1:19" x14ac:dyDescent="0.35">
      <c r="A54" s="2"/>
      <c r="B54" s="2"/>
      <c r="C54" s="2"/>
      <c r="D54" s="2"/>
      <c r="E54" s="2"/>
      <c r="F54" s="2"/>
      <c r="G54" s="8" t="s">
        <v>76</v>
      </c>
      <c r="H54" s="9" t="s">
        <v>101</v>
      </c>
      <c r="I54" s="10"/>
      <c r="J54" s="10"/>
      <c r="K54" s="9" t="s">
        <v>101</v>
      </c>
      <c r="L54" s="10"/>
      <c r="M54" s="10"/>
      <c r="N54" s="10"/>
      <c r="O54" s="10"/>
      <c r="P54" s="10"/>
      <c r="Q54" s="10"/>
      <c r="R54" s="10"/>
      <c r="S54" s="10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8" t="s">
        <v>77</v>
      </c>
      <c r="H55" s="9" t="s">
        <v>102</v>
      </c>
      <c r="I55" s="10"/>
      <c r="J55" s="10"/>
      <c r="K55" s="9" t="s">
        <v>102</v>
      </c>
      <c r="L55" s="10"/>
      <c r="M55" s="10"/>
      <c r="N55" s="10"/>
      <c r="O55" s="10"/>
      <c r="P55" s="10"/>
      <c r="Q55" s="10"/>
      <c r="R55" s="10"/>
      <c r="S55" s="10"/>
    </row>
    <row r="56" spans="1:19" x14ac:dyDescent="0.35">
      <c r="A56" s="2" t="s">
        <v>56</v>
      </c>
      <c r="B56" s="2"/>
      <c r="C56" s="2"/>
      <c r="D56" s="2"/>
      <c r="E56" s="2">
        <v>37.1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917733</v>
      </c>
      <c r="C60" s="2">
        <v>1002949</v>
      </c>
      <c r="D60" s="2">
        <v>1044020</v>
      </c>
      <c r="E60" s="2">
        <v>1240792</v>
      </c>
      <c r="F60" s="2">
        <v>1281893</v>
      </c>
      <c r="G60" s="2">
        <v>1180283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900623</v>
      </c>
      <c r="C61" s="2">
        <v>936222</v>
      </c>
      <c r="D61" s="2">
        <v>1067224</v>
      </c>
      <c r="E61" s="2">
        <v>1170937</v>
      </c>
      <c r="F61" s="2">
        <v>1284809</v>
      </c>
      <c r="G61" s="2">
        <v>1290425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817437</v>
      </c>
      <c r="C62" s="2">
        <v>864540</v>
      </c>
      <c r="D62" s="2">
        <v>989244</v>
      </c>
      <c r="E62" s="2">
        <v>1121448</v>
      </c>
      <c r="F62" s="2">
        <v>1131788</v>
      </c>
      <c r="G62" s="2">
        <v>1094279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704727</v>
      </c>
      <c r="C63" s="2">
        <v>831670</v>
      </c>
      <c r="D63" s="2">
        <v>948976</v>
      </c>
      <c r="E63" s="2">
        <v>1073382</v>
      </c>
      <c r="F63" s="2">
        <v>1088071</v>
      </c>
      <c r="G63" s="2">
        <v>1213207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769332</v>
      </c>
      <c r="C64" s="2">
        <v>869408</v>
      </c>
      <c r="D64" s="2">
        <v>958678</v>
      </c>
      <c r="E64" s="2">
        <v>1075518</v>
      </c>
      <c r="F64" s="2">
        <v>976100</v>
      </c>
      <c r="G64" s="2">
        <v>1158026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792453</v>
      </c>
      <c r="C65" s="2">
        <v>762835</v>
      </c>
      <c r="D65" s="2">
        <v>859416</v>
      </c>
      <c r="E65" s="2">
        <v>951447</v>
      </c>
      <c r="F65" s="2">
        <v>1042877</v>
      </c>
      <c r="G65" s="2">
        <v>1149309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742336</v>
      </c>
      <c r="C66" s="2">
        <v>809941</v>
      </c>
      <c r="D66" s="2">
        <v>773816</v>
      </c>
      <c r="E66" s="2">
        <v>928038</v>
      </c>
      <c r="F66" s="2">
        <v>903265</v>
      </c>
      <c r="G66" s="2">
        <v>968080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705487</v>
      </c>
      <c r="C67" s="2">
        <v>721313</v>
      </c>
      <c r="D67" s="2">
        <v>734560</v>
      </c>
      <c r="E67" s="2">
        <v>962917</v>
      </c>
      <c r="F67" s="2">
        <v>879535</v>
      </c>
      <c r="G67" s="2">
        <v>923483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72274</v>
      </c>
      <c r="C72" s="2">
        <v>77718</v>
      </c>
      <c r="D72" s="2">
        <v>80789</v>
      </c>
      <c r="E72" s="2">
        <v>74719</v>
      </c>
      <c r="F72" s="2">
        <v>77964</v>
      </c>
      <c r="G72" s="2">
        <v>71767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71910</v>
      </c>
      <c r="C73" s="2">
        <v>70800</v>
      </c>
      <c r="D73" s="2">
        <v>82375</v>
      </c>
      <c r="E73" s="2">
        <v>69709</v>
      </c>
      <c r="F73" s="2">
        <v>77015</v>
      </c>
      <c r="G73" s="2">
        <v>78330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61121</v>
      </c>
      <c r="C74" s="2">
        <v>65458</v>
      </c>
      <c r="D74" s="2">
        <v>75839</v>
      </c>
      <c r="E74" s="2">
        <v>67994</v>
      </c>
      <c r="F74" s="2">
        <v>69067</v>
      </c>
      <c r="G74" s="2">
        <v>65849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54015</v>
      </c>
      <c r="C75" s="2">
        <v>63165</v>
      </c>
      <c r="D75" s="2">
        <v>72447</v>
      </c>
      <c r="E75" s="2">
        <v>65736</v>
      </c>
      <c r="F75" s="2">
        <v>66686</v>
      </c>
      <c r="G75" s="2">
        <v>74363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59962</v>
      </c>
      <c r="C76" s="2">
        <v>68694</v>
      </c>
      <c r="D76" s="2">
        <v>75155</v>
      </c>
      <c r="E76" s="2">
        <v>65742</v>
      </c>
      <c r="F76" s="2">
        <v>60793</v>
      </c>
      <c r="G76" s="2">
        <v>71283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62022</v>
      </c>
      <c r="C77" s="2">
        <v>59976</v>
      </c>
      <c r="D77" s="2">
        <v>67649</v>
      </c>
      <c r="E77" s="2">
        <v>61994</v>
      </c>
      <c r="F77" s="2">
        <v>67096</v>
      </c>
      <c r="G77" s="2">
        <v>72893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60264</v>
      </c>
      <c r="C78" s="2">
        <v>66981</v>
      </c>
      <c r="D78" s="2">
        <v>64643</v>
      </c>
      <c r="E78" s="2">
        <v>69908</v>
      </c>
      <c r="F78" s="2">
        <v>66378</v>
      </c>
      <c r="G78" s="2">
        <v>71436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60666</v>
      </c>
      <c r="C79" s="2">
        <v>61806</v>
      </c>
      <c r="D79" s="2">
        <v>61917</v>
      </c>
      <c r="E79" s="2">
        <v>78370</v>
      </c>
      <c r="F79" s="2">
        <v>71456</v>
      </c>
      <c r="G79" s="2">
        <v>77164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>
        <f>B72/B60</f>
        <v>7.8752752706942E-2</v>
      </c>
      <c r="C86" s="2">
        <f t="shared" ref="C86:G86" si="0">C72/C60</f>
        <v>7.7489483513119808E-2</v>
      </c>
      <c r="D86" s="2">
        <f t="shared" si="0"/>
        <v>7.7382617191241551E-2</v>
      </c>
      <c r="E86" s="2">
        <f t="shared" si="0"/>
        <v>6.0218795736916422E-2</v>
      </c>
      <c r="F86" s="2">
        <f t="shared" si="0"/>
        <v>6.081942876667553E-2</v>
      </c>
      <c r="G86" s="2">
        <f t="shared" si="0"/>
        <v>6.0804908653263663E-2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>
        <f t="shared" ref="B87:G87" si="1">B73/B61</f>
        <v>7.9844729703771725E-2</v>
      </c>
      <c r="C87" s="2">
        <f t="shared" si="1"/>
        <v>7.5623089395463902E-2</v>
      </c>
      <c r="D87" s="2">
        <f t="shared" si="1"/>
        <v>7.7186232693417692E-2</v>
      </c>
      <c r="E87" s="2">
        <f t="shared" si="1"/>
        <v>5.9532664865829671E-2</v>
      </c>
      <c r="F87" s="2">
        <f t="shared" si="1"/>
        <v>5.9942761920254294E-2</v>
      </c>
      <c r="G87" s="2">
        <f t="shared" si="1"/>
        <v>6.0700931863533335E-2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>
        <f t="shared" ref="B88:G88" si="2">B74/B62</f>
        <v>7.4771511443695357E-2</v>
      </c>
      <c r="C88" s="2">
        <f t="shared" si="2"/>
        <v>7.5714252666157722E-2</v>
      </c>
      <c r="D88" s="2">
        <f t="shared" si="2"/>
        <v>7.6663593612900358E-2</v>
      </c>
      <c r="E88" s="2">
        <f t="shared" si="2"/>
        <v>6.0630541942203298E-2</v>
      </c>
      <c r="F88" s="2">
        <f t="shared" si="2"/>
        <v>6.1024679533622908E-2</v>
      </c>
      <c r="G88" s="2">
        <f t="shared" si="2"/>
        <v>6.0175695594999079E-2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>
        <f t="shared" ref="B89:G89" si="3">B75/B63</f>
        <v>7.6646701488661567E-2</v>
      </c>
      <c r="C89" s="2">
        <f t="shared" si="3"/>
        <v>7.5949595392403244E-2</v>
      </c>
      <c r="D89" s="2">
        <f t="shared" si="3"/>
        <v>7.6342288951459253E-2</v>
      </c>
      <c r="E89" s="2">
        <f t="shared" si="3"/>
        <v>6.1241943688267547E-2</v>
      </c>
      <c r="F89" s="2">
        <f t="shared" si="3"/>
        <v>6.1288279900852061E-2</v>
      </c>
      <c r="G89" s="2">
        <f t="shared" si="3"/>
        <v>6.1294568857581597E-2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>
        <f t="shared" ref="B90:G90" si="4">B76/B64</f>
        <v>7.794034305085451E-2</v>
      </c>
      <c r="C90" s="2">
        <f t="shared" si="4"/>
        <v>7.9012385439287416E-2</v>
      </c>
      <c r="D90" s="2">
        <f t="shared" si="4"/>
        <v>7.8394413974243696E-2</v>
      </c>
      <c r="E90" s="2">
        <f t="shared" si="4"/>
        <v>6.112589468516566E-2</v>
      </c>
      <c r="F90" s="2">
        <f t="shared" si="4"/>
        <v>6.2281528531912711E-2</v>
      </c>
      <c r="G90" s="2">
        <f t="shared" si="4"/>
        <v>6.1555612740992E-2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>
        <f t="shared" ref="B91:G91" si="5">B77/B65</f>
        <v>7.8265840371605638E-2</v>
      </c>
      <c r="C91" s="2">
        <f t="shared" si="5"/>
        <v>7.8622506833063502E-2</v>
      </c>
      <c r="D91" s="2">
        <f t="shared" si="5"/>
        <v>7.8715080938683943E-2</v>
      </c>
      <c r="E91" s="2">
        <f t="shared" si="5"/>
        <v>6.5157596797299266E-2</v>
      </c>
      <c r="F91" s="2">
        <f t="shared" si="5"/>
        <v>6.4337405082286789E-2</v>
      </c>
      <c r="G91" s="2">
        <f t="shared" si="5"/>
        <v>6.3423326537945843E-2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>
        <f t="shared" ref="B92:G92" si="6">B78/B66</f>
        <v>8.1181567376497968E-2</v>
      </c>
      <c r="C92" s="2">
        <f t="shared" si="6"/>
        <v>8.2698616318966439E-2</v>
      </c>
      <c r="D92" s="2">
        <f t="shared" si="6"/>
        <v>8.3537947005489679E-2</v>
      </c>
      <c r="E92" s="2">
        <f t="shared" si="6"/>
        <v>7.5328811966751355E-2</v>
      </c>
      <c r="F92" s="2">
        <f t="shared" si="6"/>
        <v>7.3486739771827764E-2</v>
      </c>
      <c r="G92" s="2">
        <f t="shared" si="6"/>
        <v>7.379142219651269E-2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>
        <f t="shared" ref="B93:G93" si="7">B79/B67</f>
        <v>8.5991662496970184E-2</v>
      </c>
      <c r="C93" s="2">
        <f t="shared" si="7"/>
        <v>8.5685409801292925E-2</v>
      </c>
      <c r="D93" s="2">
        <f t="shared" si="7"/>
        <v>8.4291276410368113E-2</v>
      </c>
      <c r="E93" s="2">
        <f t="shared" si="7"/>
        <v>8.1388115486589183E-2</v>
      </c>
      <c r="F93" s="2">
        <f t="shared" si="7"/>
        <v>8.1242929502521224E-2</v>
      </c>
      <c r="G93" s="2">
        <f t="shared" si="7"/>
        <v>8.3557574963480652E-2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4">
    <mergeCell ref="H55:J55"/>
    <mergeCell ref="K55:M55"/>
    <mergeCell ref="N55:P55"/>
    <mergeCell ref="Q55:S55"/>
    <mergeCell ref="H48:J48"/>
    <mergeCell ref="H51:J51"/>
    <mergeCell ref="H53:J53"/>
    <mergeCell ref="K53:M53"/>
    <mergeCell ref="N53:P53"/>
    <mergeCell ref="Q53:S53"/>
    <mergeCell ref="H54:J54"/>
    <mergeCell ref="K54:M54"/>
    <mergeCell ref="N54:P54"/>
    <mergeCell ref="Q54:S54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06FC-C979-4873-9185-5B5DBB6207A5}">
  <dimension ref="A1:S93"/>
  <sheetViews>
    <sheetView tabSelected="1" topLeftCell="A43" workbookViewId="0">
      <selection activeCell="O57" sqref="O57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6" t="s">
        <v>86</v>
      </c>
      <c r="H46" s="9" t="s">
        <v>87</v>
      </c>
      <c r="I46" s="9"/>
      <c r="J46" s="9"/>
      <c r="K46" s="9" t="s">
        <v>103</v>
      </c>
      <c r="L46" s="9"/>
      <c r="M46" s="9"/>
      <c r="N46" s="6"/>
      <c r="O46" s="6"/>
      <c r="P46" s="6"/>
      <c r="Q46" s="6"/>
      <c r="R46" s="5"/>
      <c r="S46" s="5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8" t="s">
        <v>57</v>
      </c>
      <c r="H47" s="8" t="s">
        <v>58</v>
      </c>
      <c r="I47" s="8" t="s">
        <v>59</v>
      </c>
      <c r="J47" s="8" t="s">
        <v>60</v>
      </c>
      <c r="K47" s="8" t="s">
        <v>61</v>
      </c>
      <c r="L47" s="8" t="s">
        <v>62</v>
      </c>
      <c r="M47" s="8" t="s">
        <v>63</v>
      </c>
      <c r="N47" s="8" t="s">
        <v>64</v>
      </c>
      <c r="O47" s="8" t="s">
        <v>65</v>
      </c>
      <c r="P47" s="8" t="s">
        <v>66</v>
      </c>
      <c r="Q47" s="8" t="s">
        <v>67</v>
      </c>
      <c r="R47" s="8" t="s">
        <v>68</v>
      </c>
      <c r="S47" s="8" t="s">
        <v>69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8" t="s">
        <v>70</v>
      </c>
      <c r="H48" s="11"/>
      <c r="I48" s="9" t="s">
        <v>88</v>
      </c>
      <c r="J48" s="10"/>
      <c r="K48" s="9" t="s">
        <v>88</v>
      </c>
      <c r="L48" s="9"/>
      <c r="M48" s="9"/>
      <c r="N48" s="10"/>
      <c r="O48" s="10"/>
      <c r="P48" s="10"/>
      <c r="Q48" s="10"/>
      <c r="R48" s="10"/>
      <c r="S48" s="10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8" t="s">
        <v>71</v>
      </c>
      <c r="H49" s="9" t="s">
        <v>89</v>
      </c>
      <c r="I49" s="10"/>
      <c r="J49" s="10"/>
      <c r="K49" s="9" t="s">
        <v>89</v>
      </c>
      <c r="L49" s="10"/>
      <c r="M49" s="10"/>
      <c r="N49" s="10"/>
      <c r="O49" s="10"/>
      <c r="P49" s="10"/>
      <c r="Q49" s="10"/>
      <c r="R49" s="10"/>
      <c r="S49" s="10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8" t="s">
        <v>72</v>
      </c>
      <c r="H50" s="9" t="s">
        <v>90</v>
      </c>
      <c r="I50" s="10"/>
      <c r="J50" s="10"/>
      <c r="K50" s="9" t="s">
        <v>90</v>
      </c>
      <c r="L50" s="10"/>
      <c r="M50" s="10"/>
      <c r="N50" s="10"/>
      <c r="O50" s="10"/>
      <c r="P50" s="10"/>
      <c r="Q50" s="10"/>
      <c r="R50" s="10"/>
      <c r="S50" s="10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8" t="s">
        <v>73</v>
      </c>
      <c r="H51" s="12"/>
      <c r="I51" s="13" t="s">
        <v>91</v>
      </c>
      <c r="J51" s="13"/>
      <c r="K51" s="13" t="s">
        <v>91</v>
      </c>
      <c r="L51" s="13"/>
      <c r="M51" s="13"/>
      <c r="N51" s="10"/>
      <c r="O51" s="10"/>
      <c r="P51" s="10"/>
      <c r="Q51" s="10"/>
      <c r="R51" s="10"/>
      <c r="S51" s="10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8" t="s">
        <v>74</v>
      </c>
      <c r="H52" s="9" t="s">
        <v>92</v>
      </c>
      <c r="I52" s="10"/>
      <c r="J52" s="10"/>
      <c r="K52" s="9" t="s">
        <v>92</v>
      </c>
      <c r="L52" s="10"/>
      <c r="M52" s="10"/>
      <c r="N52" s="10"/>
      <c r="O52" s="10"/>
      <c r="P52" s="10"/>
      <c r="Q52" s="10"/>
      <c r="R52" s="10"/>
      <c r="S52" s="10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8" t="s">
        <v>75</v>
      </c>
      <c r="H53" s="9" t="s">
        <v>93</v>
      </c>
      <c r="I53" s="10"/>
      <c r="J53" s="10"/>
      <c r="K53" s="9" t="s">
        <v>93</v>
      </c>
      <c r="L53" s="10"/>
      <c r="M53" s="10"/>
      <c r="N53" s="10"/>
      <c r="O53" s="10"/>
      <c r="P53" s="10"/>
      <c r="Q53" s="10"/>
      <c r="R53" s="10"/>
      <c r="S53" s="10"/>
    </row>
    <row r="54" spans="1:19" x14ac:dyDescent="0.35">
      <c r="A54" s="6"/>
      <c r="B54" s="6"/>
      <c r="C54" s="6"/>
      <c r="D54" s="6"/>
      <c r="E54" s="6"/>
      <c r="F54" s="6"/>
      <c r="G54" s="8" t="s">
        <v>76</v>
      </c>
      <c r="H54" s="9" t="s">
        <v>94</v>
      </c>
      <c r="I54" s="10"/>
      <c r="J54" s="10"/>
      <c r="K54" s="9" t="s">
        <v>94</v>
      </c>
      <c r="L54" s="10"/>
      <c r="M54" s="10"/>
      <c r="N54" s="10"/>
      <c r="O54" s="10"/>
      <c r="P54" s="10"/>
      <c r="Q54" s="10"/>
      <c r="R54" s="10"/>
      <c r="S54" s="10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8" t="s">
        <v>77</v>
      </c>
      <c r="H55" s="9" t="s">
        <v>95</v>
      </c>
      <c r="I55" s="10"/>
      <c r="J55" s="10"/>
      <c r="K55" s="9" t="s">
        <v>95</v>
      </c>
      <c r="L55" s="10"/>
      <c r="M55" s="10"/>
      <c r="N55" s="10"/>
      <c r="O55" s="10"/>
      <c r="P55" s="10"/>
      <c r="Q55" s="10"/>
      <c r="R55" s="10"/>
      <c r="S55" s="10"/>
    </row>
    <row r="56" spans="1:19" x14ac:dyDescent="0.35">
      <c r="A56" s="6" t="s">
        <v>56</v>
      </c>
      <c r="B56" s="6"/>
      <c r="C56" s="6"/>
      <c r="D56" s="6"/>
      <c r="E56" s="6">
        <v>37.200000000000003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480259</v>
      </c>
      <c r="I60" s="6">
        <v>725380</v>
      </c>
      <c r="J60" s="6">
        <v>653475</v>
      </c>
      <c r="K60" s="6">
        <v>857527</v>
      </c>
      <c r="L60" s="6">
        <v>814962</v>
      </c>
      <c r="M60" s="6">
        <v>830287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392294</v>
      </c>
      <c r="I61" s="6">
        <v>664978</v>
      </c>
      <c r="J61" s="6">
        <v>743107</v>
      </c>
      <c r="K61" s="6">
        <v>832332</v>
      </c>
      <c r="L61" s="6">
        <v>779448</v>
      </c>
      <c r="M61" s="6">
        <v>931881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735212</v>
      </c>
      <c r="I62" s="6">
        <v>592163</v>
      </c>
      <c r="J62" s="6">
        <v>685342</v>
      </c>
      <c r="K62" s="6">
        <v>960182</v>
      </c>
      <c r="L62" s="6">
        <v>875569</v>
      </c>
      <c r="M62" s="6">
        <v>747562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352793</v>
      </c>
      <c r="I63" s="6">
        <v>559075</v>
      </c>
      <c r="J63" s="6">
        <v>646265</v>
      </c>
      <c r="K63" s="6">
        <v>908319</v>
      </c>
      <c r="L63" s="6">
        <v>785627</v>
      </c>
      <c r="M63" s="6">
        <v>783249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641497</v>
      </c>
      <c r="I64" s="6">
        <v>587155</v>
      </c>
      <c r="J64" s="6">
        <v>624149</v>
      </c>
      <c r="K64" s="6">
        <v>742010</v>
      </c>
      <c r="L64" s="6">
        <v>783862</v>
      </c>
      <c r="M64" s="6">
        <v>764743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501195</v>
      </c>
      <c r="I65" s="6">
        <v>497485</v>
      </c>
      <c r="J65" s="6">
        <v>565219</v>
      </c>
      <c r="K65" s="6">
        <v>733653</v>
      </c>
      <c r="L65" s="6">
        <v>767215</v>
      </c>
      <c r="M65" s="6">
        <v>695857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526221</v>
      </c>
      <c r="I66" s="6">
        <v>514438</v>
      </c>
      <c r="J66" s="6">
        <v>531653</v>
      </c>
      <c r="K66" s="6">
        <v>616737</v>
      </c>
      <c r="L66" s="6">
        <v>629850</v>
      </c>
      <c r="M66" s="6">
        <v>580249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229079</v>
      </c>
      <c r="I67" s="6">
        <v>436953</v>
      </c>
      <c r="J67" s="6">
        <v>456967</v>
      </c>
      <c r="K67" s="6">
        <v>551766</v>
      </c>
      <c r="L67" s="6">
        <v>423810</v>
      </c>
      <c r="M67" s="6">
        <v>596566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33959</v>
      </c>
      <c r="I72" s="6">
        <v>56358</v>
      </c>
      <c r="J72" s="6">
        <v>50079</v>
      </c>
      <c r="K72" s="6">
        <v>52030</v>
      </c>
      <c r="L72" s="6">
        <v>49443</v>
      </c>
      <c r="M72" s="6">
        <v>49385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30551</v>
      </c>
      <c r="I73" s="6">
        <v>49992</v>
      </c>
      <c r="J73" s="6">
        <v>55284</v>
      </c>
      <c r="K73" s="6">
        <v>49779</v>
      </c>
      <c r="L73" s="6">
        <v>46767</v>
      </c>
      <c r="M73" s="6">
        <v>55858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55425</v>
      </c>
      <c r="I74" s="6">
        <v>44515</v>
      </c>
      <c r="J74" s="6">
        <v>51943</v>
      </c>
      <c r="K74" s="6">
        <v>57510</v>
      </c>
      <c r="L74" s="6">
        <v>52855</v>
      </c>
      <c r="M74" s="6">
        <v>45557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29384</v>
      </c>
      <c r="I75" s="6">
        <v>41507</v>
      </c>
      <c r="J75" s="6">
        <v>49437</v>
      </c>
      <c r="K75" s="6">
        <v>54893</v>
      </c>
      <c r="L75" s="6">
        <v>48588</v>
      </c>
      <c r="M75" s="6">
        <v>47207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47658</v>
      </c>
      <c r="I76" s="6">
        <v>44242</v>
      </c>
      <c r="J76" s="6">
        <v>49980</v>
      </c>
      <c r="K76" s="6">
        <v>45032</v>
      </c>
      <c r="L76" s="6">
        <v>47966</v>
      </c>
      <c r="M76" s="6">
        <v>47163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38695</v>
      </c>
      <c r="I77" s="6">
        <v>39107</v>
      </c>
      <c r="J77" s="6">
        <v>42987</v>
      </c>
      <c r="K77" s="6">
        <v>46773</v>
      </c>
      <c r="L77" s="6">
        <v>49059</v>
      </c>
      <c r="M77" s="6">
        <v>43596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42420</v>
      </c>
      <c r="I78" s="6">
        <v>41155</v>
      </c>
      <c r="J78" s="6">
        <v>44511</v>
      </c>
      <c r="K78" s="6">
        <v>46736</v>
      </c>
      <c r="L78" s="6">
        <v>46577</v>
      </c>
      <c r="M78" s="6">
        <v>43558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20644</v>
      </c>
      <c r="I79" s="6">
        <v>37382</v>
      </c>
      <c r="J79" s="6">
        <v>38192</v>
      </c>
      <c r="K79" s="6">
        <v>49707</v>
      </c>
      <c r="L79" s="6">
        <v>36496</v>
      </c>
      <c r="M79" s="6">
        <v>50588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M86" si="0">H72/H60</f>
        <v>7.0709762857125005E-2</v>
      </c>
      <c r="I86" s="6">
        <f t="shared" si="0"/>
        <v>7.7694449805619126E-2</v>
      </c>
      <c r="J86" s="6">
        <f t="shared" si="0"/>
        <v>7.6634913347870995E-2</v>
      </c>
      <c r="K86" s="6">
        <f t="shared" si="0"/>
        <v>6.0674474389727673E-2</v>
      </c>
      <c r="L86" s="6">
        <f t="shared" si="0"/>
        <v>6.066908641139096E-2</v>
      </c>
      <c r="M86" s="6">
        <f t="shared" si="0"/>
        <v>5.9479433015330846E-2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M87" si="1">H73/H61</f>
        <v>7.7877816127700145E-2</v>
      </c>
      <c r="I87" s="6">
        <f t="shared" si="1"/>
        <v>7.5178426955478231E-2</v>
      </c>
      <c r="J87" s="6">
        <f t="shared" si="1"/>
        <v>7.4395746507568902E-2</v>
      </c>
      <c r="K87" s="6">
        <f t="shared" si="1"/>
        <v>5.9806663687086405E-2</v>
      </c>
      <c r="L87" s="6">
        <f t="shared" si="1"/>
        <v>6.0000153955106689E-2</v>
      </c>
      <c r="M87" s="6">
        <f t="shared" si="1"/>
        <v>5.9941129822370022E-2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ref="H88:M88" si="2">H74/H62</f>
        <v>7.5386419155291262E-2</v>
      </c>
      <c r="I88" s="6">
        <f t="shared" si="2"/>
        <v>7.5173558631660545E-2</v>
      </c>
      <c r="J88" s="6">
        <f t="shared" si="2"/>
        <v>7.5791356724088113E-2</v>
      </c>
      <c r="K88" s="6">
        <f t="shared" si="2"/>
        <v>5.9894894926170249E-2</v>
      </c>
      <c r="L88" s="6">
        <f t="shared" si="2"/>
        <v>6.0366458839908675E-2</v>
      </c>
      <c r="M88" s="6">
        <f t="shared" si="2"/>
        <v>6.0940764779376155E-2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ref="H89:M89" si="3">H75/H63</f>
        <v>8.3289634431522167E-2</v>
      </c>
      <c r="I89" s="6">
        <f t="shared" si="3"/>
        <v>7.4242275186692311E-2</v>
      </c>
      <c r="J89" s="6">
        <f t="shared" si="3"/>
        <v>7.6496483640611818E-2</v>
      </c>
      <c r="K89" s="6">
        <f t="shared" si="3"/>
        <v>6.0433614181801765E-2</v>
      </c>
      <c r="L89" s="6">
        <f t="shared" si="3"/>
        <v>6.184614327155253E-2</v>
      </c>
      <c r="M89" s="6">
        <f t="shared" si="3"/>
        <v>6.0270744041805352E-2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ref="H90:M90" si="4">H76/H64</f>
        <v>7.4291851715596491E-2</v>
      </c>
      <c r="I90" s="6">
        <f t="shared" si="4"/>
        <v>7.5349779870732603E-2</v>
      </c>
      <c r="J90" s="6">
        <f t="shared" si="4"/>
        <v>8.0077032887980279E-2</v>
      </c>
      <c r="K90" s="6">
        <f t="shared" si="4"/>
        <v>6.068920904030943E-2</v>
      </c>
      <c r="L90" s="6">
        <f t="shared" si="4"/>
        <v>6.1191893471044645E-2</v>
      </c>
      <c r="M90" s="6">
        <f t="shared" si="4"/>
        <v>6.1671698858309261E-2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ref="H91:M91" si="5">H77/H65</f>
        <v>7.7205478905416056E-2</v>
      </c>
      <c r="I91" s="6">
        <f t="shared" si="5"/>
        <v>7.8609405308702779E-2</v>
      </c>
      <c r="J91" s="6">
        <f t="shared" si="5"/>
        <v>7.6053706616373479E-2</v>
      </c>
      <c r="K91" s="6">
        <f t="shared" si="5"/>
        <v>6.3753572874369765E-2</v>
      </c>
      <c r="L91" s="6">
        <f t="shared" si="5"/>
        <v>6.3944265948919138E-2</v>
      </c>
      <c r="M91" s="6">
        <f t="shared" si="5"/>
        <v>6.2650803254116871E-2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ref="H92:M92" si="6">H78/H66</f>
        <v>8.0612518314548451E-2</v>
      </c>
      <c r="I92" s="6">
        <f t="shared" si="6"/>
        <v>7.9999922245246269E-2</v>
      </c>
      <c r="J92" s="6">
        <f t="shared" si="6"/>
        <v>8.3721901315331623E-2</v>
      </c>
      <c r="K92" s="6">
        <f t="shared" si="6"/>
        <v>7.5779465152893369E-2</v>
      </c>
      <c r="L92" s="6">
        <f t="shared" si="6"/>
        <v>7.3949353020560452E-2</v>
      </c>
      <c r="M92" s="6">
        <f t="shared" si="6"/>
        <v>7.5067772628647361E-2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ref="H93:M93" si="7">H79/H67</f>
        <v>9.0117383086184236E-2</v>
      </c>
      <c r="I93" s="6">
        <f t="shared" si="7"/>
        <v>8.5551535290980946E-2</v>
      </c>
      <c r="J93" s="6">
        <f t="shared" si="7"/>
        <v>8.3577151085308124E-2</v>
      </c>
      <c r="K93" s="6">
        <f t="shared" si="7"/>
        <v>9.0087102141125044E-2</v>
      </c>
      <c r="L93" s="6">
        <f t="shared" si="7"/>
        <v>8.6114060545999391E-2</v>
      </c>
      <c r="M93" s="6">
        <f t="shared" si="7"/>
        <v>8.4798664355662245E-2</v>
      </c>
    </row>
  </sheetData>
  <mergeCells count="34">
    <mergeCell ref="K46:M46"/>
    <mergeCell ref="H54:J54"/>
    <mergeCell ref="K54:M54"/>
    <mergeCell ref="N54:P54"/>
    <mergeCell ref="Q54:S54"/>
    <mergeCell ref="H55:J55"/>
    <mergeCell ref="K55:M55"/>
    <mergeCell ref="N55:P55"/>
    <mergeCell ref="Q55:S55"/>
    <mergeCell ref="H52:J52"/>
    <mergeCell ref="K52:M52"/>
    <mergeCell ref="N52:P52"/>
    <mergeCell ref="Q52:S52"/>
    <mergeCell ref="H53:J53"/>
    <mergeCell ref="K53:M53"/>
    <mergeCell ref="N53:P53"/>
    <mergeCell ref="Q53:S53"/>
    <mergeCell ref="H50:J50"/>
    <mergeCell ref="K50:M50"/>
    <mergeCell ref="N50:P50"/>
    <mergeCell ref="Q50:S50"/>
    <mergeCell ref="K51:M51"/>
    <mergeCell ref="N51:P51"/>
    <mergeCell ref="Q51:S51"/>
    <mergeCell ref="I51:J51"/>
    <mergeCell ref="I48:J48"/>
    <mergeCell ref="K48:M48"/>
    <mergeCell ref="N48:P48"/>
    <mergeCell ref="Q48:S48"/>
    <mergeCell ref="H49:J49"/>
    <mergeCell ref="K49:M49"/>
    <mergeCell ref="N49:P49"/>
    <mergeCell ref="Q49:S49"/>
    <mergeCell ref="H46:J4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Tam-NPFF</vt:lpstr>
      <vt:lpstr>Tam-Ahx2-NPFF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2024-06-26T07:50:27Z</dcterms:created>
  <dcterms:modified xsi:type="dcterms:W3CDTF">2026-01-30T08:25:31Z</dcterms:modified>
</cp:coreProperties>
</file>